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80" sheetId="191" r:id="rId1"/>
  </sheets>
  <definedNames>
    <definedName name="_xlnm.Print_Area" localSheetId="0">'C_V.180'!$B$2:$P$36</definedName>
  </definedNames>
  <calcPr calcId="162913"/>
</workbook>
</file>

<file path=xl/calcChain.xml><?xml version="1.0" encoding="utf-8"?>
<calcChain xmlns="http://schemas.openxmlformats.org/spreadsheetml/2006/main">
  <c r="P34" i="191" l="1"/>
  <c r="L34" i="191"/>
  <c r="F34" i="191"/>
  <c r="P33" i="191"/>
  <c r="L33" i="191"/>
  <c r="F33" i="191"/>
  <c r="P32" i="191"/>
  <c r="L32" i="191"/>
  <c r="F32" i="191"/>
  <c r="P31" i="191"/>
  <c r="L31" i="191"/>
  <c r="F31" i="191"/>
  <c r="P30" i="191"/>
  <c r="L30" i="191"/>
  <c r="F30" i="191"/>
  <c r="P29" i="191"/>
  <c r="L29" i="191"/>
  <c r="F29" i="191"/>
  <c r="P28" i="191"/>
  <c r="L28" i="191"/>
  <c r="F28" i="191"/>
  <c r="P27" i="191"/>
  <c r="L27" i="191"/>
  <c r="F27" i="191"/>
  <c r="P26" i="191"/>
  <c r="L26" i="191"/>
  <c r="F26" i="191"/>
  <c r="P25" i="191"/>
  <c r="L25" i="191"/>
  <c r="F25" i="191"/>
  <c r="P24" i="191"/>
  <c r="L24" i="191"/>
  <c r="F24" i="191"/>
  <c r="P23" i="191"/>
  <c r="L23" i="191"/>
  <c r="F23" i="191"/>
  <c r="P22" i="191"/>
  <c r="L22" i="191"/>
  <c r="F22" i="191"/>
  <c r="P21" i="191"/>
  <c r="L21" i="191"/>
  <c r="F21" i="191"/>
  <c r="P20" i="191"/>
  <c r="L20" i="191"/>
  <c r="F20" i="191"/>
  <c r="P19" i="191"/>
  <c r="L19" i="191"/>
  <c r="F19" i="191"/>
  <c r="P18" i="191"/>
  <c r="L18" i="191"/>
  <c r="F18" i="191"/>
  <c r="P17" i="191"/>
  <c r="L17" i="191"/>
  <c r="F17" i="191"/>
  <c r="P16" i="191"/>
  <c r="L16" i="191"/>
  <c r="F16" i="191"/>
  <c r="P15" i="191"/>
  <c r="L15" i="191"/>
  <c r="F15" i="191"/>
  <c r="P14" i="191"/>
  <c r="L14" i="191"/>
  <c r="F14" i="191"/>
  <c r="L13" i="191"/>
  <c r="N13" i="191" s="1"/>
  <c r="F13" i="191"/>
  <c r="H13" i="191" s="1"/>
  <c r="H14" i="191" s="1"/>
  <c r="H15" i="191" s="1"/>
  <c r="H16" i="191" s="1"/>
  <c r="N14" i="191" l="1"/>
  <c r="N15" i="191" s="1"/>
  <c r="N16" i="191" s="1"/>
  <c r="N17" i="191" s="1"/>
  <c r="N18" i="191" s="1"/>
  <c r="N19" i="191" s="1"/>
  <c r="N20" i="191" s="1"/>
  <c r="N21" i="191" s="1"/>
  <c r="N22" i="191" s="1"/>
  <c r="N23" i="191" s="1"/>
  <c r="N24" i="191" s="1"/>
  <c r="N25" i="191" s="1"/>
  <c r="N26" i="191" s="1"/>
  <c r="N27" i="191" s="1"/>
  <c r="N28" i="191" s="1"/>
  <c r="N29" i="191" s="1"/>
  <c r="N30" i="191" s="1"/>
  <c r="N31" i="191" s="1"/>
  <c r="N32" i="191" s="1"/>
  <c r="N33" i="191" s="1"/>
  <c r="H17" i="191"/>
  <c r="H18" i="191" s="1"/>
  <c r="H19" i="191" s="1"/>
  <c r="H20" i="191" s="1"/>
  <c r="H21" i="191" s="1"/>
  <c r="H22" i="191" s="1"/>
  <c r="H23" i="191" s="1"/>
  <c r="H24" i="191" s="1"/>
  <c r="H25" i="191" s="1"/>
  <c r="H26" i="191" s="1"/>
  <c r="H27" i="191" s="1"/>
  <c r="H28" i="191" s="1"/>
  <c r="H29" i="191" s="1"/>
  <c r="H30" i="191" s="1"/>
  <c r="H31" i="191" s="1"/>
  <c r="H32" i="191" s="1"/>
  <c r="H33" i="191" s="1"/>
</calcChain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<sst xmlns="http://schemas.openxmlformats.org/spreadsheetml/2006/main" count="40" uniqueCount="36">
  <si>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</si>
  <si>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</si>
  <si>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</si>
  <si>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</si>
  <si>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</si>
  <si>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</si>
  <si>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</si>
  <si>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</si>
  <si>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</si>
  <si>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</si>
  <si>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</si>
  <si>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</si>
  <si>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</si>
  <si>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</si>
  <si>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</si>
  <si>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</si>
  <si>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</si>
  <si>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</si>
  <si>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</si>
  <si>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</si>
  <si>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</si>
  <si>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</si>
  <si>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</si>
  <si>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</si>
  <si>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</si>
  <si>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</si>
  <si>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</si>
  <si>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</si>
  <si>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</si>
  <si>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</si>
  <si>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</si>
  <si>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</si>
  <si>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</si>
  <si>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-</t>
  </si>
  <si>
    <t>Ejercicio 2016</t>
  </si>
  <si>
    <r>
      <t>Cuadro V.180.</t>
    </r>
    <r>
      <rPr>
        <b/>
        <sz val="14"/>
        <rFont val="Times New Roman"/>
        <family val="1"/>
      </rPr>
      <t xml:space="preserve"> Deducción por donaciones a entidades sin fines lucrativos.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</si>
</sst>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3" fontId="9" fillId="0" borderId="0" xfId="0" applyNumberFormat="1" applyFont="1" applyBorder="1" applyAlignment="1">
      <alignment horizontal="right" vertical="center" indent="3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0" t="s">
        <v>10</v>
      </c>
      <c r="C2" s="41"/>
      <c r="D2" s="41"/>
      <c r="E2" s="41"/>
      <c r="F2" s="41"/>
      <c r="G2" s="41"/>
      <c r="H2" s="41"/>
      <c r="I2" s="42"/>
      <c r="J2" s="42"/>
      <c r="K2" s="42"/>
      <c r="L2" s="42"/>
      <c r="M2" s="42"/>
      <c r="N2" s="42"/>
      <c r="O2" s="42"/>
      <c r="P2" s="43"/>
    </row>
    <row r="3" spans="2:18" ht="6.95" customHeight="1" x14ac:dyDescent="0.2"/>
    <row r="4" spans="2:18" ht="18" customHeight="1" x14ac:dyDescent="0.2">
      <c r="B4" s="44" t="s">
        <v>35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8" ht="18" customHeight="1" x14ac:dyDescent="0.2">
      <c r="B5" s="45" t="s">
        <v>34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8" ht="14.1" customHeight="1" x14ac:dyDescent="0.2"/>
    <row r="7" spans="2:18" ht="15.95" customHeight="1" x14ac:dyDescent="0.2">
      <c r="B7" s="46" t="s">
        <v>30</v>
      </c>
      <c r="C7" s="5"/>
      <c r="D7" s="47" t="s">
        <v>0</v>
      </c>
      <c r="E7" s="47"/>
      <c r="F7" s="47"/>
      <c r="G7" s="47"/>
      <c r="H7" s="47"/>
      <c r="I7" s="6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46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6"/>
      <c r="C9" s="5"/>
      <c r="D9" s="48" t="s">
        <v>3</v>
      </c>
      <c r="E9" s="5"/>
      <c r="F9" s="49" t="s">
        <v>12</v>
      </c>
      <c r="G9" s="49"/>
      <c r="H9" s="49"/>
      <c r="I9" s="5"/>
      <c r="J9" s="38" t="s">
        <v>9</v>
      </c>
      <c r="K9" s="25"/>
      <c r="L9" s="49" t="s">
        <v>12</v>
      </c>
      <c r="M9" s="49"/>
      <c r="N9" s="49"/>
      <c r="O9" s="5"/>
      <c r="P9" s="38" t="s">
        <v>8</v>
      </c>
    </row>
    <row r="10" spans="2:18" s="2" customFormat="1" ht="3.95" customHeight="1" x14ac:dyDescent="0.25">
      <c r="B10" s="50" t="s">
        <v>13</v>
      </c>
      <c r="C10" s="5"/>
      <c r="D10" s="48"/>
      <c r="E10" s="5"/>
      <c r="F10" s="5"/>
      <c r="G10" s="5"/>
      <c r="H10" s="5"/>
      <c r="I10" s="5"/>
      <c r="J10" s="38"/>
      <c r="K10" s="25"/>
      <c r="L10" s="5"/>
      <c r="M10" s="5"/>
      <c r="N10" s="5"/>
      <c r="O10" s="5"/>
      <c r="P10" s="38"/>
    </row>
    <row r="11" spans="2:18" ht="15.95" customHeight="1" x14ac:dyDescent="0.2">
      <c r="B11" s="50"/>
      <c r="C11" s="5"/>
      <c r="D11" s="48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0</v>
      </c>
      <c r="E13" s="11"/>
      <c r="F13" s="12">
        <f>(D13/D$34)*100</f>
        <v>0</v>
      </c>
      <c r="G13" s="13"/>
      <c r="H13" s="12">
        <f>F13</f>
        <v>0</v>
      </c>
      <c r="I13" s="28"/>
      <c r="J13" s="29">
        <v>0</v>
      </c>
      <c r="K13" s="11"/>
      <c r="L13" s="12">
        <f>(J13/J$34)*100</f>
        <v>0</v>
      </c>
      <c r="M13" s="13"/>
      <c r="N13" s="12">
        <f>L13</f>
        <v>0</v>
      </c>
      <c r="O13" s="28"/>
      <c r="P13" s="39" t="s">
        <v>33</v>
      </c>
      <c r="R13" s="3"/>
    </row>
    <row r="14" spans="2:18" ht="15" customHeight="1" x14ac:dyDescent="0.2">
      <c r="B14" s="14" t="s">
        <v>14</v>
      </c>
      <c r="C14" s="10"/>
      <c r="D14" s="11">
        <v>19</v>
      </c>
      <c r="E14" s="11"/>
      <c r="F14" s="12">
        <f t="shared" ref="F14:F33" si="0">(D14/D$34)*100</f>
        <v>0.16935555753632231</v>
      </c>
      <c r="G14" s="13"/>
      <c r="H14" s="12">
        <f t="shared" ref="H14:H33" si="1">H13+F14</f>
        <v>0.16935555753632231</v>
      </c>
      <c r="I14" s="30"/>
      <c r="J14" s="29">
        <v>1.56354E-3</v>
      </c>
      <c r="K14" s="11"/>
      <c r="L14" s="12">
        <f t="shared" ref="L14:L33" si="2">(J14/J$34)*100</f>
        <v>1.7781038460457494E-3</v>
      </c>
      <c r="M14" s="13"/>
      <c r="N14" s="12">
        <f t="shared" ref="N14:N33" si="3">N13+L14</f>
        <v>1.7781038460457494E-3</v>
      </c>
      <c r="O14" s="30"/>
      <c r="P14" s="11">
        <f t="shared" ref="P14:P34" si="4">(J14/D14)*1000000</f>
        <v>82.291578947368421</v>
      </c>
      <c r="R14" s="3"/>
    </row>
    <row r="15" spans="2:18" ht="15" customHeight="1" x14ac:dyDescent="0.2">
      <c r="B15" s="14" t="s">
        <v>27</v>
      </c>
      <c r="C15" s="10"/>
      <c r="D15" s="11">
        <v>191</v>
      </c>
      <c r="E15" s="11"/>
      <c r="F15" s="12">
        <f t="shared" si="0"/>
        <v>1.7024690257598716</v>
      </c>
      <c r="G15" s="13"/>
      <c r="H15" s="12">
        <f t="shared" si="1"/>
        <v>1.8718245832961939</v>
      </c>
      <c r="I15" s="30"/>
      <c r="J15" s="29">
        <v>4.058806999999999E-2</v>
      </c>
      <c r="K15" s="11"/>
      <c r="L15" s="12">
        <f t="shared" si="2"/>
        <v>4.6157951424699133E-2</v>
      </c>
      <c r="M15" s="13"/>
      <c r="N15" s="12">
        <f t="shared" si="3"/>
        <v>4.7936055270744883E-2</v>
      </c>
      <c r="O15" s="30"/>
      <c r="P15" s="11">
        <f t="shared" si="4"/>
        <v>212.50298429319366</v>
      </c>
      <c r="R15" s="3"/>
    </row>
    <row r="16" spans="2:18" ht="15" customHeight="1" x14ac:dyDescent="0.2">
      <c r="B16" s="14" t="s">
        <v>23</v>
      </c>
      <c r="C16" s="10"/>
      <c r="D16" s="11">
        <v>333</v>
      </c>
      <c r="E16" s="11"/>
      <c r="F16" s="12">
        <f t="shared" si="0"/>
        <v>2.9681789820839648</v>
      </c>
      <c r="G16" s="13"/>
      <c r="H16" s="12">
        <f t="shared" si="1"/>
        <v>4.840003565380159</v>
      </c>
      <c r="I16" s="30"/>
      <c r="J16" s="29">
        <v>8.5404399999999964E-2</v>
      </c>
      <c r="K16" s="11"/>
      <c r="L16" s="12">
        <f t="shared" si="2"/>
        <v>9.7124404945974865E-2</v>
      </c>
      <c r="M16" s="13"/>
      <c r="N16" s="12">
        <f t="shared" si="3"/>
        <v>0.14506046021671976</v>
      </c>
      <c r="O16" s="30"/>
      <c r="P16" s="11">
        <f t="shared" si="4"/>
        <v>256.46966966966954</v>
      </c>
      <c r="R16" s="3"/>
    </row>
    <row r="17" spans="2:18" ht="15" customHeight="1" x14ac:dyDescent="0.2">
      <c r="B17" s="15" t="s">
        <v>15</v>
      </c>
      <c r="C17" s="19"/>
      <c r="D17" s="16">
        <v>954</v>
      </c>
      <c r="E17" s="16"/>
      <c r="F17" s="4">
        <f t="shared" si="0"/>
        <v>8.5034316784027091</v>
      </c>
      <c r="G17" s="17"/>
      <c r="H17" s="4">
        <f t="shared" si="1"/>
        <v>13.343435243782867</v>
      </c>
      <c r="I17" s="31"/>
      <c r="J17" s="32">
        <v>0.41181211999999995</v>
      </c>
      <c r="K17" s="16"/>
      <c r="L17" s="4">
        <f t="shared" si="2"/>
        <v>0.46832490017540557</v>
      </c>
      <c r="M17" s="17"/>
      <c r="N17" s="4">
        <f t="shared" si="3"/>
        <v>0.61338536039212532</v>
      </c>
      <c r="O17" s="31"/>
      <c r="P17" s="16">
        <f t="shared" si="4"/>
        <v>431.66888888888883</v>
      </c>
      <c r="R17" s="3"/>
    </row>
    <row r="18" spans="2:18" ht="15" customHeight="1" x14ac:dyDescent="0.2">
      <c r="B18" s="14" t="s">
        <v>16</v>
      </c>
      <c r="C18" s="10"/>
      <c r="D18" s="11">
        <v>1117</v>
      </c>
      <c r="E18" s="11"/>
      <c r="F18" s="12">
        <f t="shared" si="0"/>
        <v>9.9563240930564216</v>
      </c>
      <c r="G18" s="13"/>
      <c r="H18" s="12">
        <f t="shared" si="1"/>
        <v>23.299759336839287</v>
      </c>
      <c r="I18" s="30"/>
      <c r="J18" s="29">
        <v>0.72654207999999987</v>
      </c>
      <c r="K18" s="11"/>
      <c r="L18" s="12">
        <f t="shared" si="2"/>
        <v>0.82624510198784706</v>
      </c>
      <c r="M18" s="13"/>
      <c r="N18" s="12">
        <f t="shared" si="3"/>
        <v>1.4396304623799723</v>
      </c>
      <c r="O18" s="30"/>
      <c r="P18" s="11">
        <f t="shared" si="4"/>
        <v>650.44053715308848</v>
      </c>
      <c r="R18" s="3"/>
    </row>
    <row r="19" spans="2:18" ht="15" customHeight="1" x14ac:dyDescent="0.2">
      <c r="B19" s="14" t="s">
        <v>17</v>
      </c>
      <c r="C19" s="10"/>
      <c r="D19" s="11">
        <v>1364</v>
      </c>
      <c r="E19" s="11"/>
      <c r="F19" s="12">
        <f t="shared" si="0"/>
        <v>12.157946341028612</v>
      </c>
      <c r="G19" s="13"/>
      <c r="H19" s="12">
        <f t="shared" si="1"/>
        <v>35.457705677867899</v>
      </c>
      <c r="I19" s="30"/>
      <c r="J19" s="29">
        <v>1.2866630099999998</v>
      </c>
      <c r="K19" s="11"/>
      <c r="L19" s="12">
        <f t="shared" si="2"/>
        <v>1.4632311591937528</v>
      </c>
      <c r="M19" s="13"/>
      <c r="N19" s="12">
        <f t="shared" si="3"/>
        <v>2.9028616215737251</v>
      </c>
      <c r="O19" s="30"/>
      <c r="P19" s="11">
        <f t="shared" si="4"/>
        <v>943.30132697947204</v>
      </c>
      <c r="R19" s="3"/>
    </row>
    <row r="20" spans="2:18" ht="15" customHeight="1" x14ac:dyDescent="0.2">
      <c r="B20" s="14" t="s">
        <v>22</v>
      </c>
      <c r="C20" s="10"/>
      <c r="D20" s="11">
        <v>2272</v>
      </c>
      <c r="E20" s="11"/>
      <c r="F20" s="12">
        <f t="shared" si="0"/>
        <v>20.251359301185488</v>
      </c>
      <c r="G20" s="13"/>
      <c r="H20" s="12">
        <f t="shared" si="1"/>
        <v>55.709064979053387</v>
      </c>
      <c r="I20" s="30"/>
      <c r="J20" s="29">
        <v>3.8641427099999999</v>
      </c>
      <c r="K20" s="11"/>
      <c r="L20" s="12">
        <f t="shared" si="2"/>
        <v>4.3944171651001218</v>
      </c>
      <c r="M20" s="13"/>
      <c r="N20" s="12">
        <f t="shared" si="3"/>
        <v>7.2972787866738464</v>
      </c>
      <c r="O20" s="30"/>
      <c r="P20" s="11">
        <f t="shared" si="4"/>
        <v>1700.7670378521127</v>
      </c>
      <c r="R20" s="3"/>
    </row>
    <row r="21" spans="2:18" ht="15" customHeight="1" x14ac:dyDescent="0.2">
      <c r="B21" s="14" t="s">
        <v>24</v>
      </c>
      <c r="C21" s="10"/>
      <c r="D21" s="11">
        <v>1046</v>
      </c>
      <c r="E21" s="11"/>
      <c r="F21" s="12">
        <f t="shared" si="0"/>
        <v>9.323469114894376</v>
      </c>
      <c r="G21" s="13"/>
      <c r="H21" s="12">
        <f t="shared" si="1"/>
        <v>65.03253409394776</v>
      </c>
      <c r="I21" s="30"/>
      <c r="J21" s="29">
        <v>2.9404469100000012</v>
      </c>
      <c r="K21" s="11"/>
      <c r="L21" s="12">
        <f t="shared" si="2"/>
        <v>3.3439630324547767</v>
      </c>
      <c r="M21" s="13"/>
      <c r="N21" s="12">
        <f t="shared" si="3"/>
        <v>10.641241819128624</v>
      </c>
      <c r="O21" s="30"/>
      <c r="P21" s="11">
        <f t="shared" si="4"/>
        <v>2811.1347131931175</v>
      </c>
      <c r="R21" s="3"/>
    </row>
    <row r="22" spans="2:18" ht="15" customHeight="1" x14ac:dyDescent="0.2">
      <c r="B22" s="18" t="s">
        <v>25</v>
      </c>
      <c r="C22" s="19"/>
      <c r="D22" s="16">
        <v>331</v>
      </c>
      <c r="E22" s="16"/>
      <c r="F22" s="4">
        <f t="shared" si="0"/>
        <v>2.9503520812906676</v>
      </c>
      <c r="G22" s="17"/>
      <c r="H22" s="4">
        <f t="shared" si="1"/>
        <v>67.982886175238434</v>
      </c>
      <c r="I22" s="31"/>
      <c r="J22" s="32">
        <v>1.30893978</v>
      </c>
      <c r="K22" s="16"/>
      <c r="L22" s="4">
        <f t="shared" si="2"/>
        <v>1.4885649596814134</v>
      </c>
      <c r="M22" s="17"/>
      <c r="N22" s="4">
        <f t="shared" si="3"/>
        <v>12.129806778810037</v>
      </c>
      <c r="O22" s="31"/>
      <c r="P22" s="16">
        <f t="shared" si="4"/>
        <v>3954.5008459214496</v>
      </c>
      <c r="R22" s="3"/>
    </row>
    <row r="23" spans="2:18" ht="15" customHeight="1" x14ac:dyDescent="0.2">
      <c r="B23" s="14" t="s">
        <v>31</v>
      </c>
      <c r="C23" s="10"/>
      <c r="D23" s="11">
        <v>381</v>
      </c>
      <c r="E23" s="11"/>
      <c r="F23" s="12">
        <f t="shared" si="0"/>
        <v>3.3960246011230946</v>
      </c>
      <c r="G23" s="13"/>
      <c r="H23" s="12">
        <f t="shared" si="1"/>
        <v>71.378910776361522</v>
      </c>
      <c r="I23" s="30"/>
      <c r="J23" s="29">
        <v>1.0348679399999998</v>
      </c>
      <c r="K23" s="11"/>
      <c r="L23" s="12">
        <f t="shared" si="2"/>
        <v>1.1768823722216519</v>
      </c>
      <c r="M23" s="13"/>
      <c r="N23" s="12">
        <f t="shared" si="3"/>
        <v>13.306689151031689</v>
      </c>
      <c r="O23" s="30"/>
      <c r="P23" s="11">
        <f t="shared" si="4"/>
        <v>2716.1888188976372</v>
      </c>
      <c r="R23" s="3"/>
    </row>
    <row r="24" spans="2:18" ht="15" customHeight="1" x14ac:dyDescent="0.2">
      <c r="B24" s="14" t="s">
        <v>32</v>
      </c>
      <c r="C24" s="10"/>
      <c r="D24" s="11">
        <v>454</v>
      </c>
      <c r="E24" s="11"/>
      <c r="F24" s="12">
        <f t="shared" si="0"/>
        <v>4.0467064800784378</v>
      </c>
      <c r="G24" s="13"/>
      <c r="H24" s="12">
        <f t="shared" si="1"/>
        <v>75.425617256439963</v>
      </c>
      <c r="I24" s="30"/>
      <c r="J24" s="29">
        <v>2.1130908100000001</v>
      </c>
      <c r="K24" s="11"/>
      <c r="L24" s="12">
        <f t="shared" si="2"/>
        <v>2.4030692507418605</v>
      </c>
      <c r="M24" s="13"/>
      <c r="N24" s="12">
        <f t="shared" si="3"/>
        <v>15.709758401773549</v>
      </c>
      <c r="O24" s="30"/>
      <c r="P24" s="11">
        <f t="shared" si="4"/>
        <v>4654.3850440528631</v>
      </c>
      <c r="R24" s="3"/>
    </row>
    <row r="25" spans="2:18" ht="15" customHeight="1" x14ac:dyDescent="0.2">
      <c r="B25" s="14" t="s">
        <v>26</v>
      </c>
      <c r="C25" s="10"/>
      <c r="D25" s="11">
        <v>1119</v>
      </c>
      <c r="E25" s="11"/>
      <c r="F25" s="12">
        <f t="shared" si="0"/>
        <v>9.9741509938497188</v>
      </c>
      <c r="G25" s="13"/>
      <c r="H25" s="12">
        <f t="shared" si="1"/>
        <v>85.399768250289682</v>
      </c>
      <c r="I25" s="30"/>
      <c r="J25" s="29">
        <v>7.6778151099999947</v>
      </c>
      <c r="K25" s="11"/>
      <c r="L25" s="12">
        <f t="shared" si="2"/>
        <v>8.7314380037089947</v>
      </c>
      <c r="M25" s="13"/>
      <c r="N25" s="12">
        <f t="shared" si="3"/>
        <v>24.441196405482543</v>
      </c>
      <c r="O25" s="30"/>
      <c r="P25" s="11">
        <f t="shared" si="4"/>
        <v>6861.3182394995483</v>
      </c>
      <c r="R25" s="3"/>
    </row>
    <row r="26" spans="2:18" ht="15" customHeight="1" x14ac:dyDescent="0.2">
      <c r="B26" s="14" t="s">
        <v>18</v>
      </c>
      <c r="C26" s="10"/>
      <c r="D26" s="11">
        <v>670</v>
      </c>
      <c r="E26" s="11"/>
      <c r="F26" s="12">
        <f t="shared" si="0"/>
        <v>5.972011765754524</v>
      </c>
      <c r="G26" s="13"/>
      <c r="H26" s="12">
        <f t="shared" si="1"/>
        <v>91.371780016044212</v>
      </c>
      <c r="I26" s="30"/>
      <c r="J26" s="29">
        <v>6.8651024599999992</v>
      </c>
      <c r="K26" s="11"/>
      <c r="L26" s="12">
        <f t="shared" si="2"/>
        <v>7.8071971856326892</v>
      </c>
      <c r="M26" s="13"/>
      <c r="N26" s="12">
        <f t="shared" si="3"/>
        <v>32.248393591115232</v>
      </c>
      <c r="O26" s="30"/>
      <c r="P26" s="11">
        <f t="shared" si="4"/>
        <v>10246.42158208955</v>
      </c>
      <c r="R26" s="3"/>
    </row>
    <row r="27" spans="2:18" ht="15" customHeight="1" x14ac:dyDescent="0.2">
      <c r="B27" s="18" t="s">
        <v>19</v>
      </c>
      <c r="C27" s="19"/>
      <c r="D27" s="16">
        <v>259</v>
      </c>
      <c r="E27" s="16"/>
      <c r="F27" s="4">
        <f t="shared" si="0"/>
        <v>2.3085836527319725</v>
      </c>
      <c r="G27" s="17"/>
      <c r="H27" s="4">
        <f t="shared" si="1"/>
        <v>93.680363668776181</v>
      </c>
      <c r="I27" s="31"/>
      <c r="J27" s="32">
        <v>5.2084822800000001</v>
      </c>
      <c r="K27" s="16"/>
      <c r="L27" s="4">
        <f t="shared" si="2"/>
        <v>5.9232398110244278</v>
      </c>
      <c r="M27" s="17"/>
      <c r="N27" s="4">
        <f t="shared" si="3"/>
        <v>38.171633402139662</v>
      </c>
      <c r="O27" s="31"/>
      <c r="P27" s="16">
        <f t="shared" si="4"/>
        <v>20109.970193050194</v>
      </c>
      <c r="R27" s="3"/>
    </row>
    <row r="28" spans="2:18" ht="15" customHeight="1" x14ac:dyDescent="0.2">
      <c r="B28" s="14" t="s">
        <v>20</v>
      </c>
      <c r="C28" s="10"/>
      <c r="D28" s="11">
        <v>145</v>
      </c>
      <c r="E28" s="11"/>
      <c r="F28" s="12">
        <f t="shared" si="0"/>
        <v>1.2924503075140388</v>
      </c>
      <c r="G28" s="13"/>
      <c r="H28" s="12">
        <f t="shared" si="1"/>
        <v>94.972813976290226</v>
      </c>
      <c r="I28" s="30"/>
      <c r="J28" s="29">
        <v>3.5010672800000004</v>
      </c>
      <c r="K28" s="11"/>
      <c r="L28" s="12">
        <f t="shared" si="2"/>
        <v>3.9815170675728999</v>
      </c>
      <c r="M28" s="13"/>
      <c r="N28" s="12">
        <f t="shared" si="3"/>
        <v>42.153150469712564</v>
      </c>
      <c r="O28" s="30"/>
      <c r="P28" s="11">
        <f t="shared" si="4"/>
        <v>24145.291586206899</v>
      </c>
      <c r="R28" s="3"/>
    </row>
    <row r="29" spans="2:18" ht="15" customHeight="1" x14ac:dyDescent="0.2">
      <c r="B29" s="14" t="s">
        <v>1</v>
      </c>
      <c r="C29" s="10"/>
      <c r="D29" s="11">
        <v>321</v>
      </c>
      <c r="E29" s="11"/>
      <c r="F29" s="12">
        <f t="shared" si="0"/>
        <v>2.8612175773241821</v>
      </c>
      <c r="G29" s="13"/>
      <c r="H29" s="12">
        <f t="shared" si="1"/>
        <v>97.834031553614409</v>
      </c>
      <c r="I29" s="30"/>
      <c r="J29" s="29">
        <v>14.505355399999999</v>
      </c>
      <c r="K29" s="11"/>
      <c r="L29" s="12">
        <f t="shared" si="2"/>
        <v>16.495918380726096</v>
      </c>
      <c r="M29" s="13"/>
      <c r="N29" s="12">
        <f t="shared" si="3"/>
        <v>58.64906885043866</v>
      </c>
      <c r="O29" s="30"/>
      <c r="P29" s="11">
        <f t="shared" si="4"/>
        <v>45188.023052959499</v>
      </c>
      <c r="R29" s="3"/>
    </row>
    <row r="30" spans="2:18" ht="15" customHeight="1" x14ac:dyDescent="0.2">
      <c r="B30" s="14" t="s">
        <v>2</v>
      </c>
      <c r="C30" s="10"/>
      <c r="D30" s="11">
        <v>99</v>
      </c>
      <c r="E30" s="11"/>
      <c r="F30" s="12">
        <f t="shared" si="0"/>
        <v>0.88243158926820575</v>
      </c>
      <c r="G30" s="13"/>
      <c r="H30" s="12">
        <f t="shared" si="1"/>
        <v>98.716463142882617</v>
      </c>
      <c r="I30" s="30"/>
      <c r="J30" s="29">
        <v>8.3996648700000005</v>
      </c>
      <c r="K30" s="11"/>
      <c r="L30" s="12">
        <f t="shared" si="2"/>
        <v>9.5523468608685231</v>
      </c>
      <c r="M30" s="13"/>
      <c r="N30" s="12">
        <f t="shared" si="3"/>
        <v>68.201415711307178</v>
      </c>
      <c r="O30" s="30"/>
      <c r="P30" s="11">
        <f t="shared" si="4"/>
        <v>84845.099696969701</v>
      </c>
      <c r="R30" s="3"/>
    </row>
    <row r="31" spans="2:18" ht="15" customHeight="1" x14ac:dyDescent="0.2">
      <c r="B31" s="14" t="s">
        <v>21</v>
      </c>
      <c r="C31" s="10"/>
      <c r="D31" s="11">
        <v>45</v>
      </c>
      <c r="E31" s="11"/>
      <c r="F31" s="12">
        <f t="shared" si="0"/>
        <v>0.40110526784918443</v>
      </c>
      <c r="G31" s="13"/>
      <c r="H31" s="12">
        <f t="shared" si="1"/>
        <v>99.117568410731806</v>
      </c>
      <c r="I31" s="30"/>
      <c r="J31" s="29">
        <v>5.2510283799999993</v>
      </c>
      <c r="K31" s="11"/>
      <c r="L31" s="12">
        <f t="shared" si="2"/>
        <v>5.9716244919691084</v>
      </c>
      <c r="M31" s="13"/>
      <c r="N31" s="12">
        <f t="shared" si="3"/>
        <v>74.173040203276287</v>
      </c>
      <c r="O31" s="30"/>
      <c r="P31" s="11">
        <f t="shared" si="4"/>
        <v>116689.51955555554</v>
      </c>
      <c r="R31" s="3"/>
    </row>
    <row r="32" spans="2:18" ht="15" customHeight="1" x14ac:dyDescent="0.2">
      <c r="B32" s="14" t="s">
        <v>28</v>
      </c>
      <c r="C32" s="10"/>
      <c r="D32" s="11">
        <v>28</v>
      </c>
      <c r="E32" s="11"/>
      <c r="F32" s="12">
        <f t="shared" si="0"/>
        <v>0.24957661110615917</v>
      </c>
      <c r="G32" s="13"/>
      <c r="H32" s="12">
        <f t="shared" si="1"/>
        <v>99.36714502183797</v>
      </c>
      <c r="I32" s="30"/>
      <c r="J32" s="29">
        <v>3.5845208000000004</v>
      </c>
      <c r="K32" s="11"/>
      <c r="L32" s="12">
        <f t="shared" si="2"/>
        <v>4.0764228741899711</v>
      </c>
      <c r="M32" s="13"/>
      <c r="N32" s="12">
        <f t="shared" si="3"/>
        <v>78.24946307746626</v>
      </c>
      <c r="O32" s="30"/>
      <c r="P32" s="11">
        <f t="shared" si="4"/>
        <v>128018.6</v>
      </c>
      <c r="R32" s="3"/>
    </row>
    <row r="33" spans="2:18" ht="15" customHeight="1" x14ac:dyDescent="0.2">
      <c r="B33" s="9" t="s">
        <v>29</v>
      </c>
      <c r="C33" s="10"/>
      <c r="D33" s="11">
        <v>71</v>
      </c>
      <c r="E33" s="11"/>
      <c r="F33" s="12">
        <f t="shared" si="0"/>
        <v>0.6328549781620465</v>
      </c>
      <c r="G33" s="13"/>
      <c r="H33" s="12">
        <f t="shared" si="1"/>
        <v>100.00000000000001</v>
      </c>
      <c r="I33" s="30"/>
      <c r="J33" s="29">
        <v>19.125898960000001</v>
      </c>
      <c r="K33" s="11"/>
      <c r="L33" s="12">
        <f t="shared" si="2"/>
        <v>21.750536922533737</v>
      </c>
      <c r="M33" s="13"/>
      <c r="N33" s="12">
        <f t="shared" si="3"/>
        <v>100</v>
      </c>
      <c r="O33" s="30"/>
      <c r="P33" s="11">
        <f t="shared" si="4"/>
        <v>269378.85859154933</v>
      </c>
      <c r="R33" s="3"/>
    </row>
    <row r="34" spans="2:18" ht="15.95" customHeight="1" x14ac:dyDescent="0.2">
      <c r="B34" s="20" t="s">
        <v>11</v>
      </c>
      <c r="C34" s="20"/>
      <c r="D34" s="21">
        <v>11219</v>
      </c>
      <c r="E34" s="21"/>
      <c r="F34" s="22">
        <f>(D34/D$34)*100</f>
        <v>100</v>
      </c>
      <c r="G34" s="23"/>
      <c r="H34" s="24"/>
      <c r="I34" s="24"/>
      <c r="J34" s="33">
        <v>87.93299691</v>
      </c>
      <c r="K34" s="21"/>
      <c r="L34" s="22">
        <f>(J34/J$34)*100</f>
        <v>100</v>
      </c>
      <c r="M34" s="23"/>
      <c r="N34" s="24"/>
      <c r="O34" s="24"/>
      <c r="P34" s="34">
        <f t="shared" si="4"/>
        <v>7837.8640618593454</v>
      </c>
      <c r="R34" s="3"/>
    </row>
    <row r="35" spans="2:18" ht="5.0999999999999996" customHeight="1" x14ac:dyDescent="0.2"/>
    <row r="36" spans="2:18" ht="12.95" customHeight="1" x14ac:dyDescent="0.2">
      <c r="B36" s="35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C_V.180</vt:lpstr>
      <vt:lpstr>C_V.180!Área_de_impresión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2019-10-29T11:25:20Z</dcterms:modified>
</cp:coreProperties>
</file>